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4519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F14"/>
  <c r="G14"/>
  <c r="H14"/>
  <c r="I14"/>
  <c r="C15"/>
  <c r="D15"/>
  <c r="F15"/>
  <c r="G15"/>
  <c r="H15"/>
  <c r="I15"/>
  <c r="C16"/>
  <c r="D16"/>
  <c r="F16"/>
  <c r="G16"/>
  <c r="H16"/>
  <c r="I16"/>
  <c r="C17"/>
  <c r="D17"/>
  <c r="F17"/>
  <c r="G17"/>
  <c r="H17"/>
  <c r="I17"/>
  <c r="C18"/>
  <c r="D18"/>
  <c r="E18"/>
  <c r="F18"/>
  <c r="G18"/>
  <c r="H18"/>
  <c r="I18"/>
  <c r="C19"/>
  <c r="D19"/>
  <c r="F19"/>
  <c r="G19"/>
  <c r="H19"/>
  <c r="I19"/>
  <c r="C20"/>
  <c r="D20"/>
  <c r="F20"/>
  <c r="G20"/>
  <c r="H20"/>
  <c r="I20"/>
  <c r="C21"/>
  <c r="D21"/>
  <c r="F21"/>
  <c r="G21"/>
  <c r="H21"/>
  <c r="I21"/>
  <c r="C22"/>
  <c r="D22"/>
  <c r="F22"/>
  <c r="G22"/>
  <c r="H22"/>
  <c r="I22"/>
  <c r="C23"/>
  <c r="D23"/>
  <c r="F23"/>
  <c r="G23"/>
  <c r="H23"/>
  <c r="I23"/>
  <c r="C24"/>
  <c r="D24"/>
  <c r="F24"/>
  <c r="G24"/>
  <c r="H24"/>
  <c r="I24"/>
  <c r="C25"/>
  <c r="D25"/>
  <c r="F25"/>
  <c r="G25"/>
  <c r="H25"/>
  <c r="I25"/>
  <c r="C26"/>
  <c r="D26"/>
  <c r="E26"/>
  <c r="F26"/>
  <c r="G26"/>
  <c r="H26"/>
  <c r="I26"/>
  <c r="C27"/>
  <c r="D27"/>
  <c r="F27"/>
  <c r="G27"/>
  <c r="H27"/>
  <c r="I27"/>
  <c r="C28"/>
  <c r="D28"/>
  <c r="E28"/>
  <c r="F28"/>
  <c r="G28"/>
  <c r="H28"/>
  <c r="I28"/>
  <c r="C29"/>
  <c r="D29"/>
  <c r="F29"/>
  <c r="G29"/>
  <c r="H29"/>
  <c r="I29"/>
  <c r="C30"/>
  <c r="D30"/>
  <c r="E30"/>
  <c r="F30"/>
  <c r="G30"/>
  <c r="H30"/>
  <c r="I30"/>
  <c r="C31"/>
  <c r="D31"/>
  <c r="F31"/>
  <c r="G31"/>
  <c r="H31"/>
  <c r="I31"/>
  <c r="C32"/>
  <c r="D32"/>
  <c r="E32"/>
  <c r="F32"/>
  <c r="G32"/>
  <c r="H32"/>
  <c r="I32"/>
  <c r="C33"/>
  <c r="D33"/>
  <c r="F33"/>
  <c r="G33"/>
  <c r="H33"/>
  <c r="I33"/>
  <c r="C34"/>
  <c r="D34"/>
  <c r="E34"/>
  <c r="F34"/>
  <c r="G34"/>
  <c r="H34"/>
  <c r="I34"/>
  <c r="C35"/>
  <c r="D35"/>
  <c r="F35"/>
  <c r="G35"/>
  <c r="H35"/>
  <c r="I35"/>
  <c r="C36"/>
  <c r="D36"/>
  <c r="E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G2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G29"/>
  <c r="E27" i="2" s="1"/>
  <c r="G30" i="1"/>
  <c r="G31"/>
  <c r="E29" i="2" s="1"/>
  <c r="G32" i="1"/>
  <c r="G33"/>
  <c r="E31" i="2" s="1"/>
  <c r="G34" i="1"/>
  <c r="G35"/>
  <c r="E33" i="2" s="1"/>
  <c r="G36" i="1"/>
  <c r="G37"/>
  <c r="E35" i="2" s="1"/>
  <c r="G38" i="1"/>
  <c r="G39"/>
  <c r="E37" i="2" s="1"/>
  <c r="G40" i="1"/>
  <c r="G41"/>
  <c r="E39" i="2" s="1"/>
  <c r="G42" i="1"/>
  <c r="G43"/>
  <c r="E41" i="2" s="1"/>
  <c r="G44" i="1"/>
  <c r="G45"/>
  <c r="E43" i="2" s="1"/>
  <c r="G46" i="1"/>
  <c r="G47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<sst xmlns="http://schemas.openxmlformats.org/spreadsheetml/2006/main" count="239" uniqueCount="98">
  <si>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</si>
  <si>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</si>
  <si>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</si>
  <si>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</si>
  <si>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</si>
  <si>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</si>
  <si>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</si>
  <si>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</si>
  <si>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</si>
  <si>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</si>
  <si>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</si>
  <si>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</si>
  <si>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</si>
  <si>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</si>
  <si>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</si>
  <si>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</si>
  <si>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</si>
  <si>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</si>
  <si>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</si>
  <si>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</si>
  <si>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</si>
  <si>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</si>
  <si>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</si>
  <si>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</si>
  <si>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</si>
  <si>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</si>
  <si>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</si>
  <si>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</si>
  <si>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</si>
  <si>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</si>
  <si>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</si>
  <si>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</si>
  <si>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</si>
  <si>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</si>
  <si>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</si>
  <si>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</si>
  <si>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</si>
  <si>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DOBO</t>
  </si>
  <si>
    <t>ANITA</t>
  </si>
  <si>
    <t xml:space="preserve">AMBRUŠ </t>
  </si>
  <si>
    <t>ANDREA</t>
  </si>
  <si>
    <t>MARTON</t>
  </si>
  <si>
    <t>FILIP</t>
  </si>
  <si>
    <t>UZON</t>
  </si>
  <si>
    <t>TEODOR</t>
  </si>
  <si>
    <t>EREŠ</t>
  </si>
  <si>
    <t>JOŽEF</t>
  </si>
  <si>
    <t>ŠAMU</t>
  </si>
  <si>
    <t>ALEKS</t>
  </si>
  <si>
    <t xml:space="preserve">NAĐ </t>
  </si>
  <si>
    <t>MARTA</t>
  </si>
  <si>
    <t>LAURA</t>
  </si>
  <si>
    <t xml:space="preserve">PAP </t>
  </si>
  <si>
    <t>ALBERT</t>
  </si>
  <si>
    <t xml:space="preserve">DOBO </t>
  </si>
  <si>
    <t>KORNELIJA</t>
  </si>
  <si>
    <t>VILMOŠ</t>
  </si>
  <si>
    <t>TAKAČ</t>
  </si>
  <si>
    <t>DORA</t>
  </si>
  <si>
    <t>SEKE</t>
  </si>
  <si>
    <t>EVELIN</t>
  </si>
  <si>
    <t>MOLNAR</t>
  </si>
  <si>
    <t>ANASTASIA</t>
  </si>
  <si>
    <t>BOGOŠ</t>
  </si>
  <si>
    <t>BOGLARKA</t>
  </si>
  <si>
    <t>KALAPIŠ</t>
  </si>
  <si>
    <t>ERNEST</t>
  </si>
  <si>
    <t>EMIL</t>
  </si>
  <si>
    <t>ERIK</t>
  </si>
  <si>
    <t xml:space="preserve">KATO </t>
  </si>
  <si>
    <t>ANDOR</t>
  </si>
  <si>
    <t>KOLAR</t>
  </si>
  <si>
    <t>DAVID</t>
  </si>
  <si>
    <t>II  Savezna liga</t>
  </si>
  <si>
    <t>Produženje</t>
  </si>
  <si>
    <t>Banatska liga</t>
  </si>
  <si>
    <t>ž</t>
  </si>
  <si>
    <t>m</t>
  </si>
  <si>
    <t>002060</t>
  </si>
  <si>
    <t>002061</t>
  </si>
  <si>
    <t>002062</t>
  </si>
  <si>
    <t>002063</t>
  </si>
  <si>
    <t>002064</t>
  </si>
  <si>
    <t>002080</t>
  </si>
  <si>
    <t>002081</t>
  </si>
  <si>
    <t>002082</t>
  </si>
  <si>
    <t>002068</t>
  </si>
  <si>
    <t>002069</t>
  </si>
  <si>
    <t>002070</t>
  </si>
  <si>
    <t>002071</t>
  </si>
  <si>
    <t>002083</t>
  </si>
  <si>
    <t>002073</t>
  </si>
  <si>
    <t>002074</t>
  </si>
  <si>
    <t>002075</t>
  </si>
  <si>
    <t>002076</t>
  </si>
  <si>
    <t>002077</t>
  </si>
  <si>
    <t>002078</t>
  </si>
  <si>
    <t>002079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</si>
</sst>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4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10"/>
      <color indexed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49" fontId="13" fillId="0" borderId="3" xfId="0" applyNumberFormat="1" applyFont="1" applyBorder="1" applyAlignment="1" applyProtection="1">
      <alignment shrinkToFit="1"/>
      <protection locked="0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topLeftCell="A8" zoomScale="110" zoomScaleNormal="110" zoomScaleSheetLayoutView="90" workbookViewId="0">
      <selection activeCell="H24" sqref="H24"/>
    </sheetView>
  </sheetViews>
  <sheetFormatPr defaultColWidth="9.109375" defaultRowHeight="13.8"/>
  <cols>
    <col min="1" max="1" width="3.44140625" style="18" customWidth="1" collapsed="1"/>
    <col min="2" max="3" width="12.6640625" style="27" customWidth="1" collapsed="1"/>
    <col min="4" max="5" width="5.109375" style="19" customWidth="1" collapsed="1"/>
    <col min="6" max="6" width="5.88671875" style="19" customWidth="1" collapsed="1"/>
    <col min="7" max="7" width="16.6640625" style="17" hidden="1" customWidth="1" collapsed="1"/>
    <col min="8" max="8" width="7.6640625" style="20" customWidth="1" collapsed="1"/>
    <col min="9" max="9" width="13" style="45" customWidth="1" collapsed="1"/>
    <col min="10" max="10" width="13.109375" style="20" customWidth="1" collapsed="1"/>
    <col min="11" max="11" width="13.109375" style="29" customWidth="1" collapsed="1"/>
    <col min="12" max="12" width="4" style="19" customWidth="1" collapsed="1"/>
    <col min="13" max="13" width="9.109375" style="17" hidden="1" customWidth="1" collapsed="1"/>
    <col min="14" max="14" width="47.44140625" style="17" customWidth="1" collapsed="1"/>
    <col min="15" max="16384" width="9.109375" style="17" collapsed="1"/>
  </cols>
  <sheetData>
    <row r="1" spans="1:14" ht="70.5" customHeight="1">
      <c r="A1" s="33"/>
      <c r="B1" s="53" t="s">
        <v>18</v>
      </c>
      <c r="C1" s="53"/>
      <c r="D1" s="53" t="s">
        <v>21</v>
      </c>
      <c r="E1" s="53"/>
      <c r="F1" s="48" t="s">
        <v>23</v>
      </c>
      <c r="G1" s="46"/>
      <c r="H1" s="49" t="s">
        <v>36</v>
      </c>
      <c r="I1" s="49" t="s">
        <v>35</v>
      </c>
      <c r="J1" s="50" t="s">
        <v>22</v>
      </c>
      <c r="K1" s="50" t="s">
        <v>20</v>
      </c>
      <c r="L1" s="50" t="s">
        <v>25</v>
      </c>
      <c r="N1" s="36" t="s">
        <v>28</v>
      </c>
    </row>
    <row r="2" spans="1:14" s="6" customFormat="1" ht="24.75" customHeight="1">
      <c r="A2" s="5" t="s">
        <v>17</v>
      </c>
      <c r="B2" s="23" t="s">
        <v>27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" customHeight="1">
      <c r="A4" s="13">
        <v>1</v>
      </c>
      <c r="B4" s="52" t="s">
        <v>37</v>
      </c>
      <c r="C4" s="52" t="s">
        <v>38</v>
      </c>
      <c r="D4" s="22">
        <v>2004</v>
      </c>
      <c r="E4" s="22">
        <v>11</v>
      </c>
      <c r="F4" s="22">
        <v>7</v>
      </c>
      <c r="G4" s="14">
        <f t="shared" ref="G4" si="0">DATE(D4,E4,F4)</f>
        <v>38298</v>
      </c>
      <c r="H4" s="15" t="s">
        <v>78</v>
      </c>
      <c r="I4" s="44" t="s">
        <v>73</v>
      </c>
      <c r="J4" s="16" t="s">
        <v>74</v>
      </c>
      <c r="K4" s="26"/>
      <c r="L4" s="15" t="s">
        <v>76</v>
      </c>
      <c r="N4" s="32"/>
    </row>
    <row r="5" spans="1:14" ht="23.4" customHeight="1">
      <c r="A5" s="13">
        <v>2</v>
      </c>
      <c r="B5" s="52" t="s">
        <v>54</v>
      </c>
      <c r="C5" s="52" t="s">
        <v>51</v>
      </c>
      <c r="D5" s="22">
        <v>2003</v>
      </c>
      <c r="E5" s="22">
        <v>1</v>
      </c>
      <c r="F5" s="22">
        <v>4</v>
      </c>
      <c r="G5" s="14">
        <f t="shared" ref="G5:G68" si="1">DATE(D5,E5,F5)</f>
        <v>37625</v>
      </c>
      <c r="H5" s="15" t="s">
        <v>79</v>
      </c>
      <c r="I5" s="44" t="s">
        <v>73</v>
      </c>
      <c r="J5" s="16" t="s">
        <v>74</v>
      </c>
      <c r="K5" s="26"/>
      <c r="L5" s="15" t="s">
        <v>76</v>
      </c>
      <c r="N5" s="32"/>
    </row>
    <row r="6" spans="1:14" ht="23.4" customHeight="1">
      <c r="A6" s="13">
        <v>3</v>
      </c>
      <c r="B6" s="52" t="s">
        <v>39</v>
      </c>
      <c r="C6" s="52" t="s">
        <v>40</v>
      </c>
      <c r="D6" s="22">
        <v>2000</v>
      </c>
      <c r="E6" s="22">
        <v>5</v>
      </c>
      <c r="F6" s="22">
        <v>8</v>
      </c>
      <c r="G6" s="14">
        <f t="shared" si="1"/>
        <v>36654</v>
      </c>
      <c r="H6" s="15" t="s">
        <v>80</v>
      </c>
      <c r="I6" s="44" t="s">
        <v>73</v>
      </c>
      <c r="J6" s="16" t="s">
        <v>74</v>
      </c>
      <c r="K6" s="26"/>
      <c r="L6" s="15" t="s">
        <v>76</v>
      </c>
      <c r="N6" s="32"/>
    </row>
    <row r="7" spans="1:14" ht="23.4" customHeight="1">
      <c r="A7" s="13">
        <v>4</v>
      </c>
      <c r="B7" s="52" t="s">
        <v>49</v>
      </c>
      <c r="C7" s="52" t="s">
        <v>50</v>
      </c>
      <c r="D7" s="22">
        <v>1994</v>
      </c>
      <c r="E7" s="22">
        <v>11</v>
      </c>
      <c r="F7" s="22">
        <v>23</v>
      </c>
      <c r="G7" s="14">
        <f t="shared" si="1"/>
        <v>34661</v>
      </c>
      <c r="H7" s="15" t="s">
        <v>81</v>
      </c>
      <c r="I7" s="44" t="s">
        <v>73</v>
      </c>
      <c r="J7" s="16" t="s">
        <v>74</v>
      </c>
      <c r="K7" s="26"/>
      <c r="L7" s="15" t="s">
        <v>76</v>
      </c>
      <c r="N7" s="32"/>
    </row>
    <row r="8" spans="1:14" ht="23.4" customHeight="1">
      <c r="A8" s="13">
        <v>5</v>
      </c>
      <c r="B8" s="52" t="s">
        <v>49</v>
      </c>
      <c r="C8" s="52" t="s">
        <v>55</v>
      </c>
      <c r="D8" s="22">
        <v>1996</v>
      </c>
      <c r="E8" s="22">
        <v>5</v>
      </c>
      <c r="F8" s="22">
        <v>3</v>
      </c>
      <c r="G8" s="14">
        <f t="shared" si="1"/>
        <v>35188</v>
      </c>
      <c r="H8" s="15" t="s">
        <v>82</v>
      </c>
      <c r="I8" s="44" t="s">
        <v>73</v>
      </c>
      <c r="J8" s="16" t="s">
        <v>74</v>
      </c>
      <c r="K8" s="26"/>
      <c r="L8" s="15" t="s">
        <v>76</v>
      </c>
      <c r="N8" s="32"/>
    </row>
    <row r="9" spans="1:14" ht="23.4" customHeight="1">
      <c r="A9" s="13">
        <v>6</v>
      </c>
      <c r="B9" s="26" t="s">
        <v>59</v>
      </c>
      <c r="C9" s="26" t="s">
        <v>67</v>
      </c>
      <c r="D9" s="22">
        <v>2013</v>
      </c>
      <c r="E9" s="22">
        <v>12</v>
      </c>
      <c r="F9" s="22">
        <v>16</v>
      </c>
      <c r="G9" s="14">
        <f t="shared" si="1"/>
        <v>41624</v>
      </c>
      <c r="H9" s="15" t="s">
        <v>83</v>
      </c>
      <c r="I9" s="44"/>
      <c r="J9" s="16" t="s">
        <v>74</v>
      </c>
      <c r="K9" s="26"/>
      <c r="L9" s="15" t="s">
        <v>77</v>
      </c>
      <c r="N9" s="32"/>
    </row>
    <row r="10" spans="1:14" ht="23.4" customHeight="1">
      <c r="A10" s="13">
        <v>7</v>
      </c>
      <c r="B10" s="26" t="s">
        <v>59</v>
      </c>
      <c r="C10" s="26" t="s">
        <v>68</v>
      </c>
      <c r="D10" s="22">
        <v>2013</v>
      </c>
      <c r="E10" s="22">
        <v>12</v>
      </c>
      <c r="F10" s="22">
        <v>16</v>
      </c>
      <c r="G10" s="14">
        <f t="shared" si="1"/>
        <v>41624</v>
      </c>
      <c r="H10" s="15" t="s">
        <v>84</v>
      </c>
      <c r="I10" s="44"/>
      <c r="J10" s="16" t="s">
        <v>74</v>
      </c>
      <c r="K10" s="26"/>
      <c r="L10" s="15" t="s">
        <v>77</v>
      </c>
      <c r="N10" s="32"/>
    </row>
    <row r="11" spans="1:14" ht="23.4" customHeight="1">
      <c r="A11" s="13">
        <v>8</v>
      </c>
      <c r="B11" s="26" t="s">
        <v>69</v>
      </c>
      <c r="C11" s="26" t="s">
        <v>70</v>
      </c>
      <c r="D11" s="22">
        <v>2012</v>
      </c>
      <c r="E11" s="22">
        <v>10</v>
      </c>
      <c r="F11" s="22">
        <v>20</v>
      </c>
      <c r="G11" s="14">
        <f t="shared" si="1"/>
        <v>41202</v>
      </c>
      <c r="H11" s="15" t="s">
        <v>85</v>
      </c>
      <c r="I11" s="44"/>
      <c r="J11" s="16" t="s">
        <v>74</v>
      </c>
      <c r="K11" s="26"/>
      <c r="L11" s="15" t="s">
        <v>77</v>
      </c>
      <c r="N11" s="32"/>
    </row>
    <row r="12" spans="1:14" ht="23.4" customHeight="1">
      <c r="A12" s="13">
        <v>9</v>
      </c>
      <c r="B12" s="52" t="s">
        <v>43</v>
      </c>
      <c r="C12" s="52" t="s">
        <v>44</v>
      </c>
      <c r="D12" s="22">
        <v>1997</v>
      </c>
      <c r="E12" s="22">
        <v>1</v>
      </c>
      <c r="F12" s="22">
        <v>19</v>
      </c>
      <c r="G12" s="14">
        <f t="shared" si="1"/>
        <v>35449</v>
      </c>
      <c r="H12" s="15" t="s">
        <v>86</v>
      </c>
      <c r="I12" s="44" t="s">
        <v>75</v>
      </c>
      <c r="J12" s="16" t="s">
        <v>74</v>
      </c>
      <c r="K12" s="26"/>
      <c r="L12" s="15" t="s">
        <v>77</v>
      </c>
      <c r="N12" s="32"/>
    </row>
    <row r="13" spans="1:14" ht="23.4" customHeight="1">
      <c r="A13" s="13">
        <v>10</v>
      </c>
      <c r="B13" s="52" t="s">
        <v>47</v>
      </c>
      <c r="C13" s="52" t="s">
        <v>48</v>
      </c>
      <c r="D13" s="22">
        <v>2001</v>
      </c>
      <c r="E13" s="22">
        <v>8</v>
      </c>
      <c r="F13" s="22">
        <v>1</v>
      </c>
      <c r="G13" s="14">
        <f t="shared" si="1"/>
        <v>37104</v>
      </c>
      <c r="H13" s="15" t="s">
        <v>87</v>
      </c>
      <c r="I13" s="44" t="s">
        <v>75</v>
      </c>
      <c r="J13" s="16" t="s">
        <v>74</v>
      </c>
      <c r="K13" s="26"/>
      <c r="L13" s="15" t="s">
        <v>77</v>
      </c>
      <c r="N13" s="32"/>
    </row>
    <row r="14" spans="1:14" ht="23.4" customHeight="1">
      <c r="A14" s="13">
        <v>11</v>
      </c>
      <c r="B14" s="52" t="s">
        <v>41</v>
      </c>
      <c r="C14" s="52" t="s">
        <v>42</v>
      </c>
      <c r="D14" s="22">
        <v>2006</v>
      </c>
      <c r="E14" s="22">
        <v>11</v>
      </c>
      <c r="F14" s="22">
        <v>23</v>
      </c>
      <c r="G14" s="14">
        <f t="shared" si="1"/>
        <v>39044</v>
      </c>
      <c r="H14" s="15" t="s">
        <v>88</v>
      </c>
      <c r="I14" s="44" t="s">
        <v>75</v>
      </c>
      <c r="J14" s="16" t="s">
        <v>74</v>
      </c>
      <c r="K14" s="26"/>
      <c r="L14" s="15" t="s">
        <v>77</v>
      </c>
      <c r="N14" s="32"/>
    </row>
    <row r="15" spans="1:14" ht="23.4" customHeight="1">
      <c r="A15" s="13">
        <v>12</v>
      </c>
      <c r="B15" s="52" t="s">
        <v>52</v>
      </c>
      <c r="C15" s="52" t="s">
        <v>53</v>
      </c>
      <c r="D15" s="22">
        <v>2012</v>
      </c>
      <c r="E15" s="22">
        <v>7</v>
      </c>
      <c r="F15" s="22">
        <v>21</v>
      </c>
      <c r="G15" s="14">
        <f t="shared" si="1"/>
        <v>41111</v>
      </c>
      <c r="H15" s="15" t="s">
        <v>89</v>
      </c>
      <c r="I15" s="44" t="s">
        <v>75</v>
      </c>
      <c r="J15" s="16" t="s">
        <v>74</v>
      </c>
      <c r="K15" s="26"/>
      <c r="L15" s="15" t="s">
        <v>77</v>
      </c>
      <c r="N15" s="32"/>
    </row>
    <row r="16" spans="1:14" ht="23.4" customHeight="1">
      <c r="A16" s="13">
        <v>13</v>
      </c>
      <c r="B16" s="26" t="s">
        <v>71</v>
      </c>
      <c r="C16" s="26" t="s">
        <v>72</v>
      </c>
      <c r="D16" s="22">
        <v>2012</v>
      </c>
      <c r="E16" s="22">
        <v>3</v>
      </c>
      <c r="F16" s="22">
        <v>11</v>
      </c>
      <c r="G16" s="14">
        <f t="shared" si="1"/>
        <v>40979</v>
      </c>
      <c r="H16" s="15" t="s">
        <v>90</v>
      </c>
      <c r="I16" s="44"/>
      <c r="J16" s="16" t="s">
        <v>74</v>
      </c>
      <c r="K16" s="26"/>
      <c r="L16" s="15" t="s">
        <v>77</v>
      </c>
      <c r="N16" s="32"/>
    </row>
    <row r="17" spans="1:14" ht="23.4" customHeight="1">
      <c r="A17" s="13">
        <v>14</v>
      </c>
      <c r="B17" s="26" t="s">
        <v>52</v>
      </c>
      <c r="C17" s="26" t="s">
        <v>56</v>
      </c>
      <c r="D17" s="22">
        <v>2008</v>
      </c>
      <c r="E17" s="22">
        <v>6</v>
      </c>
      <c r="F17" s="22">
        <v>5</v>
      </c>
      <c r="G17" s="14">
        <f t="shared" si="1"/>
        <v>39604</v>
      </c>
      <c r="H17" s="15" t="s">
        <v>91</v>
      </c>
      <c r="I17" s="44" t="s">
        <v>75</v>
      </c>
      <c r="J17" s="16" t="s">
        <v>74</v>
      </c>
      <c r="K17" s="26"/>
      <c r="L17" s="15" t="s">
        <v>77</v>
      </c>
      <c r="N17" s="32"/>
    </row>
    <row r="18" spans="1:14" ht="23.4" customHeight="1">
      <c r="A18" s="13">
        <v>15</v>
      </c>
      <c r="B18" s="26" t="s">
        <v>45</v>
      </c>
      <c r="C18" s="26" t="s">
        <v>46</v>
      </c>
      <c r="D18" s="22">
        <v>1993</v>
      </c>
      <c r="E18" s="22">
        <v>9</v>
      </c>
      <c r="F18" s="22">
        <v>7</v>
      </c>
      <c r="G18" s="14">
        <f t="shared" si="1"/>
        <v>34219</v>
      </c>
      <c r="H18" s="15" t="s">
        <v>92</v>
      </c>
      <c r="I18" s="44" t="s">
        <v>75</v>
      </c>
      <c r="J18" s="16" t="s">
        <v>74</v>
      </c>
      <c r="K18" s="26"/>
      <c r="L18" s="15" t="s">
        <v>77</v>
      </c>
      <c r="N18" s="32"/>
    </row>
    <row r="19" spans="1:14" ht="23.4" customHeight="1">
      <c r="A19" s="13">
        <v>16</v>
      </c>
      <c r="B19" s="26" t="s">
        <v>57</v>
      </c>
      <c r="C19" s="26" t="s">
        <v>58</v>
      </c>
      <c r="D19" s="22">
        <v>2012</v>
      </c>
      <c r="E19" s="22">
        <v>2</v>
      </c>
      <c r="F19" s="22">
        <v>2</v>
      </c>
      <c r="G19" s="14">
        <f t="shared" si="1"/>
        <v>40941</v>
      </c>
      <c r="H19" s="15" t="s">
        <v>93</v>
      </c>
      <c r="I19" s="44"/>
      <c r="J19" s="16" t="s">
        <v>74</v>
      </c>
      <c r="K19" s="26"/>
      <c r="L19" s="15" t="s">
        <v>76</v>
      </c>
      <c r="N19" s="32"/>
    </row>
    <row r="20" spans="1:14" ht="23.4" customHeight="1">
      <c r="A20" s="13">
        <v>17</v>
      </c>
      <c r="B20" s="26" t="s">
        <v>59</v>
      </c>
      <c r="C20" s="26" t="s">
        <v>60</v>
      </c>
      <c r="D20" s="22">
        <v>2012</v>
      </c>
      <c r="E20" s="22">
        <v>6</v>
      </c>
      <c r="F20" s="22">
        <v>28</v>
      </c>
      <c r="G20" s="14">
        <f t="shared" si="1"/>
        <v>41088</v>
      </c>
      <c r="H20" s="15" t="s">
        <v>94</v>
      </c>
      <c r="I20" s="44"/>
      <c r="J20" s="16" t="s">
        <v>74</v>
      </c>
      <c r="K20" s="26"/>
      <c r="L20" s="15" t="s">
        <v>76</v>
      </c>
      <c r="N20" s="32"/>
    </row>
    <row r="21" spans="1:14" ht="23.4" customHeight="1">
      <c r="A21" s="13">
        <v>18</v>
      </c>
      <c r="B21" s="26" t="s">
        <v>61</v>
      </c>
      <c r="C21" s="26" t="s">
        <v>62</v>
      </c>
      <c r="D21" s="22">
        <v>2012</v>
      </c>
      <c r="E21" s="22">
        <v>3</v>
      </c>
      <c r="F21" s="22">
        <v>16</v>
      </c>
      <c r="G21" s="14">
        <f t="shared" si="1"/>
        <v>40984</v>
      </c>
      <c r="H21" s="15" t="s">
        <v>95</v>
      </c>
      <c r="I21" s="44"/>
      <c r="J21" s="16" t="s">
        <v>74</v>
      </c>
      <c r="K21" s="26"/>
      <c r="L21" s="15" t="s">
        <v>76</v>
      </c>
      <c r="N21" s="32"/>
    </row>
    <row r="22" spans="1:14" ht="23.4" customHeight="1">
      <c r="A22" s="13">
        <v>19</v>
      </c>
      <c r="B22" s="26" t="s">
        <v>63</v>
      </c>
      <c r="C22" s="26" t="s">
        <v>64</v>
      </c>
      <c r="D22" s="22">
        <v>2012</v>
      </c>
      <c r="E22" s="22">
        <v>11</v>
      </c>
      <c r="F22" s="22">
        <v>3</v>
      </c>
      <c r="G22" s="14">
        <f t="shared" si="1"/>
        <v>41216</v>
      </c>
      <c r="H22" s="15" t="s">
        <v>96</v>
      </c>
      <c r="I22" s="44"/>
      <c r="J22" s="16" t="s">
        <v>74</v>
      </c>
      <c r="K22" s="26"/>
      <c r="L22" s="15" t="s">
        <v>76</v>
      </c>
      <c r="N22" s="32"/>
    </row>
    <row r="23" spans="1:14" ht="23.4" customHeight="1">
      <c r="A23" s="13">
        <v>20</v>
      </c>
      <c r="B23" s="26" t="s">
        <v>65</v>
      </c>
      <c r="C23" s="26" t="s">
        <v>66</v>
      </c>
      <c r="D23" s="22">
        <v>2013</v>
      </c>
      <c r="E23" s="22">
        <v>3</v>
      </c>
      <c r="F23" s="22">
        <v>21</v>
      </c>
      <c r="G23" s="14">
        <f t="shared" si="1"/>
        <v>41354</v>
      </c>
      <c r="H23" s="15" t="s">
        <v>97</v>
      </c>
      <c r="I23" s="44"/>
      <c r="J23" s="16" t="s">
        <v>74</v>
      </c>
      <c r="K23" s="26"/>
      <c r="L23" s="15" t="s">
        <v>77</v>
      </c>
      <c r="N23" s="32"/>
    </row>
    <row r="24" spans="1:14" ht="23.4" customHeight="1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" customHeight="1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" customHeight="1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&#10;na primer 1996" sqref="D4:D93">
      <formula1>4</formula1>
    </dataValidation>
    <dataValidation type="whole" allowBlank="1" showInputMessage="1" showErrorMessage="1" prompt="samo broj meseca, bez tačke i sl.&#10;na primer 9" sqref="E4:E93">
      <formula1>1</formula1>
      <formula2>12</formula2>
    </dataValidation>
    <dataValidation type="whole" allowBlank="1" showInputMessage="1" showErrorMessage="1" prompt="samo broj dana rođenja, bez tačke i sl.&#10;na primer 7 ili 26" sqref="F4:F93">
      <formula1>1</formula1>
      <formula2>31</formula2>
    </dataValidation>
    <dataValidation allowBlank="1" showInputMessage="1" showErrorMessage="1" prompt="upisati: &#10;naziv prethodnog kluba, bez STK&#10;ili &quot;prva registracija&quot;&#10;ili &quot;produženje&quot;&#10;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&#10;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&#10;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4.4"/>
  <cols>
    <col min="1" max="1" width="11.88671875" customWidth="1" collapsed="1"/>
    <col min="2" max="2" width="11.88671875" customWidth="1"/>
    <col min="3" max="4" width="16.109375" customWidth="1" collapsed="1"/>
    <col min="5" max="5" width="16.109375" style="40" customWidth="1" collapsed="1"/>
    <col min="6" max="10" width="16.109375" customWidth="1" collapsed="1"/>
    <col min="11" max="11" width="16.109375" customWidth="1"/>
    <col min="12" max="12" width="16.109375" style="3" customWidth="1" collapsed="1"/>
    <col min="13" max="258" width="16.10937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31</v>
      </c>
      <c r="L1" s="51" t="s">
        <v>29</v>
      </c>
      <c r="M1" s="51" t="s">
        <v>32</v>
      </c>
    </row>
    <row r="2" spans="1:13">
      <c r="A2" s="3"/>
      <c r="B2" s="3" t="str">
        <f>obrazac!B2</f>
        <v>***</v>
      </c>
      <c r="C2" s="4" t="str">
        <f>obrazac!B4</f>
        <v>DOBO</v>
      </c>
      <c r="D2" s="4" t="str">
        <f>obrazac!C4</f>
        <v>ANITA</v>
      </c>
      <c r="E2" s="39">
        <f>obrazac!G4</f>
        <v>38298</v>
      </c>
      <c r="F2" s="4" t="str">
        <f>obrazac!H4</f>
        <v>002060</v>
      </c>
      <c r="G2" s="4" t="str">
        <f>obrazac!J4</f>
        <v>Produženje</v>
      </c>
      <c r="H2" s="4">
        <f>obrazac!K4</f>
        <v>0</v>
      </c>
      <c r="I2" s="4" t="str">
        <f>obrazac!L4</f>
        <v>ž</v>
      </c>
      <c r="J2" s="4">
        <f>obrazac!M4</f>
        <v>0</v>
      </c>
      <c r="K2" s="4"/>
      <c r="L2" s="3" t="s">
        <v>30</v>
      </c>
      <c r="M2" t="s">
        <v>33</v>
      </c>
    </row>
    <row r="3" spans="1:13">
      <c r="A3" s="3"/>
      <c r="B3" s="3" t="str">
        <f>obrazac!$B$2</f>
        <v>***</v>
      </c>
      <c r="C3" s="4" t="str">
        <f>obrazac!B5</f>
        <v xml:space="preserve">DOBO </v>
      </c>
      <c r="D3" s="4" t="str">
        <f>obrazac!C5</f>
        <v>LAURA</v>
      </c>
      <c r="E3" s="39">
        <f>obrazac!G5</f>
        <v>37625</v>
      </c>
      <c r="F3" s="4" t="str">
        <f>obrazac!H5</f>
        <v>002061</v>
      </c>
      <c r="G3" s="4" t="str">
        <f>obrazac!J5</f>
        <v>Produženje</v>
      </c>
      <c r="H3" s="4">
        <f>obrazac!K5</f>
        <v>0</v>
      </c>
      <c r="I3" s="4" t="str">
        <f>obrazac!L5</f>
        <v>ž</v>
      </c>
      <c r="J3" s="4">
        <f>obrazac!M5</f>
        <v>0</v>
      </c>
      <c r="K3" s="4"/>
      <c r="L3" s="3" t="s">
        <v>30</v>
      </c>
      <c r="M3" t="s">
        <v>34</v>
      </c>
    </row>
    <row r="4" spans="1:13">
      <c r="A4" s="3"/>
      <c r="B4" s="3" t="str">
        <f>obrazac!$B$2</f>
        <v>***</v>
      </c>
      <c r="C4" s="4" t="str">
        <f>obrazac!B6</f>
        <v xml:space="preserve">AMBRUŠ </v>
      </c>
      <c r="D4" s="4" t="str">
        <f>obrazac!C6</f>
        <v>ANDREA</v>
      </c>
      <c r="E4" s="39">
        <f>obrazac!G6</f>
        <v>36654</v>
      </c>
      <c r="F4" s="4" t="str">
        <f>obrazac!H6</f>
        <v>002062</v>
      </c>
      <c r="G4" s="4" t="str">
        <f>obrazac!J6</f>
        <v>Produženje</v>
      </c>
      <c r="H4" s="4">
        <f>obrazac!K6</f>
        <v>0</v>
      </c>
      <c r="I4" s="4" t="str">
        <f>obrazac!L6</f>
        <v>ž</v>
      </c>
      <c r="J4" s="4">
        <f>obrazac!M6</f>
        <v>0</v>
      </c>
      <c r="K4" s="4"/>
      <c r="L4" s="3" t="s">
        <v>30</v>
      </c>
    </row>
    <row r="5" spans="1:13">
      <c r="A5" s="3"/>
      <c r="B5" s="3" t="str">
        <f>obrazac!$B$2</f>
        <v>***</v>
      </c>
      <c r="C5" s="4" t="str">
        <f>obrazac!B7</f>
        <v xml:space="preserve">NAĐ </v>
      </c>
      <c r="D5" s="4" t="str">
        <f>obrazac!C7</f>
        <v>MARTA</v>
      </c>
      <c r="E5" s="39">
        <f>obrazac!G7</f>
        <v>34661</v>
      </c>
      <c r="F5" s="4" t="str">
        <f>obrazac!H7</f>
        <v>002063</v>
      </c>
      <c r="G5" s="4" t="str">
        <f>obrazac!J7</f>
        <v>Produženje</v>
      </c>
      <c r="H5" s="4">
        <f>obrazac!K7</f>
        <v>0</v>
      </c>
      <c r="I5" s="4" t="str">
        <f>obrazac!L7</f>
        <v>ž</v>
      </c>
      <c r="J5" s="4">
        <f>obrazac!M7</f>
        <v>0</v>
      </c>
      <c r="K5" s="4"/>
      <c r="L5" s="3" t="s">
        <v>30</v>
      </c>
    </row>
    <row r="6" spans="1:13">
      <c r="A6" s="3"/>
      <c r="B6" s="3" t="str">
        <f>obrazac!$B$2</f>
        <v>***</v>
      </c>
      <c r="C6" s="4" t="str">
        <f>obrazac!B8</f>
        <v xml:space="preserve">NAĐ </v>
      </c>
      <c r="D6" s="4" t="str">
        <f>obrazac!C8</f>
        <v>KORNELIJA</v>
      </c>
      <c r="E6" s="39">
        <f>obrazac!G8</f>
        <v>35188</v>
      </c>
      <c r="F6" s="4" t="str">
        <f>obrazac!H8</f>
        <v>002064</v>
      </c>
      <c r="G6" s="4" t="str">
        <f>obrazac!J8</f>
        <v>Produženje</v>
      </c>
      <c r="H6" s="4">
        <f>obrazac!K8</f>
        <v>0</v>
      </c>
      <c r="I6" s="4" t="str">
        <f>obrazac!L8</f>
        <v>ž</v>
      </c>
      <c r="J6" s="4">
        <f>obrazac!M8</f>
        <v>0</v>
      </c>
      <c r="K6" s="4"/>
      <c r="L6" s="3" t="s">
        <v>30</v>
      </c>
    </row>
    <row r="7" spans="1:13">
      <c r="A7" s="3"/>
      <c r="B7" s="3" t="str">
        <f>obrazac!$B$2</f>
        <v>***</v>
      </c>
      <c r="C7" s="4" t="str">
        <f>obrazac!B9</f>
        <v>SEKE</v>
      </c>
      <c r="D7" s="4" t="str">
        <f>obrazac!C9</f>
        <v>EMIL</v>
      </c>
      <c r="E7" s="39">
        <f>obrazac!G9</f>
        <v>41624</v>
      </c>
      <c r="F7" s="4" t="str">
        <f>obrazac!H9</f>
        <v>002080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30</v>
      </c>
    </row>
    <row r="8" spans="1:13">
      <c r="A8" s="3"/>
      <c r="B8" s="3" t="str">
        <f>obrazac!$B$2</f>
        <v>***</v>
      </c>
      <c r="C8" s="4" t="str">
        <f>obrazac!B10</f>
        <v>SEKE</v>
      </c>
      <c r="D8" s="4" t="str">
        <f>obrazac!C10</f>
        <v>ERIK</v>
      </c>
      <c r="E8" s="39">
        <f>obrazac!G10</f>
        <v>41624</v>
      </c>
      <c r="F8" s="4" t="str">
        <f>obrazac!H10</f>
        <v>002081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30</v>
      </c>
    </row>
    <row r="9" spans="1:13">
      <c r="A9" s="3"/>
      <c r="B9" s="3" t="str">
        <f>obrazac!$B$2</f>
        <v>***</v>
      </c>
      <c r="C9" s="4" t="str">
        <f>obrazac!B11</f>
        <v xml:space="preserve">KATO </v>
      </c>
      <c r="D9" s="4" t="str">
        <f>obrazac!C11</f>
        <v>ANDOR</v>
      </c>
      <c r="E9" s="39">
        <f>obrazac!G11</f>
        <v>41202</v>
      </c>
      <c r="F9" s="4" t="str">
        <f>obrazac!H11</f>
        <v>002082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30</v>
      </c>
    </row>
    <row r="10" spans="1:13">
      <c r="A10" s="3"/>
      <c r="B10" s="3" t="str">
        <f>obrazac!$B$2</f>
        <v>***</v>
      </c>
      <c r="C10" s="4" t="str">
        <f>obrazac!B12</f>
        <v>UZON</v>
      </c>
      <c r="D10" s="4" t="str">
        <f>obrazac!C12</f>
        <v>TEODOR</v>
      </c>
      <c r="E10" s="39">
        <f>obrazac!G12</f>
        <v>35449</v>
      </c>
      <c r="F10" s="4" t="str">
        <f>obrazac!H12</f>
        <v>002068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30</v>
      </c>
    </row>
    <row r="11" spans="1:13">
      <c r="A11" s="3"/>
      <c r="B11" s="3" t="str">
        <f>obrazac!$B$2</f>
        <v>***</v>
      </c>
      <c r="C11" s="4" t="str">
        <f>obrazac!B13</f>
        <v>ŠAMU</v>
      </c>
      <c r="D11" s="4" t="str">
        <f>obrazac!C13</f>
        <v>ALEKS</v>
      </c>
      <c r="E11" s="39">
        <f>obrazac!G13</f>
        <v>37104</v>
      </c>
      <c r="F11" s="4" t="str">
        <f>obrazac!H13</f>
        <v>002069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30</v>
      </c>
    </row>
    <row r="12" spans="1:13">
      <c r="A12" s="3"/>
      <c r="B12" s="3" t="str">
        <f>obrazac!$B$2</f>
        <v>***</v>
      </c>
      <c r="C12" s="4" t="str">
        <f>obrazac!B14</f>
        <v>MARTON</v>
      </c>
      <c r="D12" s="4" t="str">
        <f>obrazac!C14</f>
        <v>FILIP</v>
      </c>
      <c r="E12" s="39">
        <f>obrazac!G14</f>
        <v>39044</v>
      </c>
      <c r="F12" s="4" t="str">
        <f>obrazac!H14</f>
        <v>002070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30</v>
      </c>
    </row>
    <row r="13" spans="1:13">
      <c r="A13" s="3"/>
      <c r="B13" s="3" t="str">
        <f>obrazac!$B$2</f>
        <v>***</v>
      </c>
      <c r="C13" s="4" t="str">
        <f>obrazac!B15</f>
        <v xml:space="preserve">PAP </v>
      </c>
      <c r="D13" s="4" t="str">
        <f>obrazac!C15</f>
        <v>ALBERT</v>
      </c>
      <c r="E13" s="39">
        <f>obrazac!G15</f>
        <v>41111</v>
      </c>
      <c r="F13" s="4" t="str">
        <f>obrazac!H15</f>
        <v>002071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30</v>
      </c>
    </row>
    <row r="14" spans="1:13">
      <c r="A14" s="3"/>
      <c r="B14" s="3" t="str">
        <f>obrazac!$B$2</f>
        <v>***</v>
      </c>
      <c r="C14" s="4" t="str">
        <f>obrazac!B16</f>
        <v>KOLAR</v>
      </c>
      <c r="D14" s="4" t="str">
        <f>obrazac!C16</f>
        <v>DAVID</v>
      </c>
      <c r="E14" s="39">
        <f>obrazac!G16</f>
        <v>40979</v>
      </c>
      <c r="F14" s="4" t="str">
        <f>obrazac!H16</f>
        <v>002083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30</v>
      </c>
    </row>
    <row r="15" spans="1:13">
      <c r="A15" s="3"/>
      <c r="B15" s="3" t="str">
        <f>obrazac!$B$2</f>
        <v>***</v>
      </c>
      <c r="C15" s="4" t="str">
        <f>obrazac!B17</f>
        <v xml:space="preserve">PAP </v>
      </c>
      <c r="D15" s="4" t="str">
        <f>obrazac!C17</f>
        <v>VILMOŠ</v>
      </c>
      <c r="E15" s="39">
        <f>obrazac!G17</f>
        <v>39604</v>
      </c>
      <c r="F15" s="4" t="str">
        <f>obrazac!H17</f>
        <v>002073</v>
      </c>
      <c r="G15" s="4" t="str">
        <f>obrazac!J17</f>
        <v>Produženje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30</v>
      </c>
    </row>
    <row r="16" spans="1:13">
      <c r="A16" s="3"/>
      <c r="B16" s="3" t="str">
        <f>obrazac!$B$2</f>
        <v>***</v>
      </c>
      <c r="C16" s="4" t="str">
        <f>obrazac!B18</f>
        <v>EREŠ</v>
      </c>
      <c r="D16" s="4" t="str">
        <f>obrazac!C18</f>
        <v>JOŽEF</v>
      </c>
      <c r="E16" s="39">
        <f>obrazac!G18</f>
        <v>34219</v>
      </c>
      <c r="F16" s="4" t="str">
        <f>obrazac!H18</f>
        <v>002074</v>
      </c>
      <c r="G16" s="4" t="str">
        <f>obrazac!J18</f>
        <v>Produženje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30</v>
      </c>
    </row>
    <row r="17" spans="1:12">
      <c r="A17" s="3"/>
      <c r="B17" s="3" t="str">
        <f>obrazac!$B$2</f>
        <v>***</v>
      </c>
      <c r="C17" s="4" t="str">
        <f>obrazac!B19</f>
        <v>TAKAČ</v>
      </c>
      <c r="D17" s="4" t="str">
        <f>obrazac!C19</f>
        <v>DORA</v>
      </c>
      <c r="E17" s="39">
        <f>obrazac!G19</f>
        <v>40941</v>
      </c>
      <c r="F17" s="4" t="str">
        <f>obrazac!H19</f>
        <v>002075</v>
      </c>
      <c r="G17" s="4" t="str">
        <f>obrazac!J19</f>
        <v>Produženje</v>
      </c>
      <c r="H17" s="4">
        <f>obrazac!K19</f>
        <v>0</v>
      </c>
      <c r="I17" s="4" t="str">
        <f>obrazac!L19</f>
        <v>ž</v>
      </c>
      <c r="J17" s="4">
        <f>obrazac!M19</f>
        <v>0</v>
      </c>
      <c r="K17" s="4"/>
      <c r="L17" s="3" t="s">
        <v>30</v>
      </c>
    </row>
    <row r="18" spans="1:12">
      <c r="A18" s="3"/>
      <c r="B18" s="3" t="str">
        <f>obrazac!$B$2</f>
        <v>***</v>
      </c>
      <c r="C18" s="4" t="str">
        <f>obrazac!B20</f>
        <v>SEKE</v>
      </c>
      <c r="D18" s="4" t="str">
        <f>obrazac!C20</f>
        <v>EVELIN</v>
      </c>
      <c r="E18" s="39">
        <f>obrazac!G20</f>
        <v>41088</v>
      </c>
      <c r="F18" s="4" t="str">
        <f>obrazac!H20</f>
        <v>002076</v>
      </c>
      <c r="G18" s="4" t="str">
        <f>obrazac!J20</f>
        <v>Produženje</v>
      </c>
      <c r="H18" s="4">
        <f>obrazac!K20</f>
        <v>0</v>
      </c>
      <c r="I18" s="4" t="str">
        <f>obrazac!L20</f>
        <v>ž</v>
      </c>
      <c r="J18" s="4">
        <f>obrazac!M20</f>
        <v>0</v>
      </c>
      <c r="K18" s="4"/>
      <c r="L18" s="3" t="s">
        <v>30</v>
      </c>
    </row>
    <row r="19" spans="1:12">
      <c r="A19" s="3"/>
      <c r="B19" s="3" t="str">
        <f>obrazac!$B$2</f>
        <v>***</v>
      </c>
      <c r="C19" s="4" t="str">
        <f>obrazac!B21</f>
        <v>MOLNAR</v>
      </c>
      <c r="D19" s="4" t="str">
        <f>obrazac!C21</f>
        <v>ANASTASIA</v>
      </c>
      <c r="E19" s="39">
        <f>obrazac!G21</f>
        <v>40984</v>
      </c>
      <c r="F19" s="4" t="str">
        <f>obrazac!H21</f>
        <v>002077</v>
      </c>
      <c r="G19" s="4" t="str">
        <f>obrazac!J21</f>
        <v>Produženje</v>
      </c>
      <c r="H19" s="4">
        <f>obrazac!K21</f>
        <v>0</v>
      </c>
      <c r="I19" s="4" t="str">
        <f>obrazac!L21</f>
        <v>ž</v>
      </c>
      <c r="J19" s="4">
        <f>obrazac!M21</f>
        <v>0</v>
      </c>
      <c r="K19" s="4"/>
      <c r="L19" s="3" t="s">
        <v>30</v>
      </c>
    </row>
    <row r="20" spans="1:12">
      <c r="A20" s="3"/>
      <c r="B20" s="3" t="str">
        <f>obrazac!$B$2</f>
        <v>***</v>
      </c>
      <c r="C20" s="4" t="str">
        <f>obrazac!B22</f>
        <v>BOGOŠ</v>
      </c>
      <c r="D20" s="4" t="str">
        <f>obrazac!C22</f>
        <v>BOGLARKA</v>
      </c>
      <c r="E20" s="39">
        <f>obrazac!G22</f>
        <v>41216</v>
      </c>
      <c r="F20" s="4" t="str">
        <f>obrazac!H22</f>
        <v>002078</v>
      </c>
      <c r="G20" s="4" t="str">
        <f>obrazac!J22</f>
        <v>Produženje</v>
      </c>
      <c r="H20" s="4">
        <f>obrazac!K22</f>
        <v>0</v>
      </c>
      <c r="I20" s="4" t="str">
        <f>obrazac!L22</f>
        <v>ž</v>
      </c>
      <c r="J20" s="4">
        <f>obrazac!M22</f>
        <v>0</v>
      </c>
      <c r="K20" s="4"/>
      <c r="L20" s="3" t="s">
        <v>30</v>
      </c>
    </row>
    <row r="21" spans="1:12">
      <c r="A21" s="3"/>
      <c r="B21" s="3" t="str">
        <f>obrazac!$B$2</f>
        <v>***</v>
      </c>
      <c r="C21" s="4" t="str">
        <f>obrazac!B23</f>
        <v>KALAPIŠ</v>
      </c>
      <c r="D21" s="4" t="str">
        <f>obrazac!C23</f>
        <v>ERNEST</v>
      </c>
      <c r="E21" s="39">
        <f>obrazac!G23</f>
        <v>41354</v>
      </c>
      <c r="F21" s="4" t="str">
        <f>obrazac!H23</f>
        <v>002079</v>
      </c>
      <c r="G21" s="4" t="str">
        <f>obrazac!J23</f>
        <v>Produženje</v>
      </c>
      <c r="H21" s="4">
        <f>obrazac!K23</f>
        <v>0</v>
      </c>
      <c r="I21" s="4" t="str">
        <f>obrazac!L23</f>
        <v>m</v>
      </c>
      <c r="J21" s="4">
        <f>obrazac!M23</f>
        <v>0</v>
      </c>
      <c r="K21" s="4"/>
      <c r="L21" s="3" t="s">
        <v>30</v>
      </c>
    </row>
    <row r="22" spans="1:12">
      <c r="A22" s="3"/>
      <c r="B22" s="3" t="str">
        <f>obrazac!$B$2</f>
        <v>***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30</v>
      </c>
    </row>
    <row r="23" spans="1:12">
      <c r="A23" s="3"/>
      <c r="B23" s="3" t="str">
        <f>obrazac!$B$2</f>
        <v>***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30</v>
      </c>
    </row>
    <row r="24" spans="1:12">
      <c r="A24" s="3"/>
      <c r="B24" s="3" t="str">
        <f>obrazac!$B$2</f>
        <v>***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30</v>
      </c>
    </row>
    <row r="25" spans="1:12">
      <c r="A25" s="3"/>
      <c r="B25" s="3" t="str">
        <f>obrazac!$B$2</f>
        <v>***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30</v>
      </c>
    </row>
    <row r="26" spans="1:12">
      <c r="A26" s="3"/>
      <c r="B26" s="3" t="str">
        <f>obrazac!$B$2</f>
        <v>***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30</v>
      </c>
    </row>
    <row r="27" spans="1:12">
      <c r="A27" s="3"/>
      <c r="B27" s="3" t="str">
        <f>obrazac!$B$2</f>
        <v>***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30</v>
      </c>
    </row>
    <row r="28" spans="1:12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30</v>
      </c>
    </row>
    <row r="29" spans="1:12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30</v>
      </c>
    </row>
    <row r="30" spans="1:12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30</v>
      </c>
    </row>
    <row r="31" spans="1:12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30</v>
      </c>
    </row>
    <row r="32" spans="1:12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30</v>
      </c>
    </row>
    <row r="33" spans="1:12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30</v>
      </c>
    </row>
    <row r="34" spans="1:12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30</v>
      </c>
    </row>
    <row r="35" spans="1:12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30</v>
      </c>
    </row>
    <row r="36" spans="1:12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30</v>
      </c>
    </row>
    <row r="37" spans="1:12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30</v>
      </c>
    </row>
    <row r="38" spans="1:12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30</v>
      </c>
    </row>
    <row r="39" spans="1:12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30</v>
      </c>
    </row>
    <row r="40" spans="1:12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30</v>
      </c>
    </row>
    <row r="41" spans="1:12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30</v>
      </c>
    </row>
    <row r="42" spans="1:12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30</v>
      </c>
    </row>
    <row r="43" spans="1:12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30</v>
      </c>
    </row>
    <row r="44" spans="1:12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30</v>
      </c>
    </row>
    <row r="45" spans="1:12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30</v>
      </c>
    </row>
    <row r="46" spans="1:12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30</v>
      </c>
    </row>
    <row r="47" spans="1:12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30</v>
      </c>
    </row>
    <row r="48" spans="1:12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30</v>
      </c>
    </row>
    <row r="49" spans="1:12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30</v>
      </c>
    </row>
    <row r="50" spans="1:12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30</v>
      </c>
    </row>
    <row r="51" spans="1:12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30</v>
      </c>
    </row>
    <row r="52" spans="1:12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30</v>
      </c>
    </row>
    <row r="53" spans="1:12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30</v>
      </c>
    </row>
    <row r="54" spans="1:12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30</v>
      </c>
    </row>
    <row r="55" spans="1:12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30</v>
      </c>
    </row>
    <row r="56" spans="1:12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30</v>
      </c>
    </row>
    <row r="57" spans="1:12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30</v>
      </c>
    </row>
    <row r="58" spans="1:12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30</v>
      </c>
    </row>
    <row r="59" spans="1:12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30</v>
      </c>
    </row>
    <row r="60" spans="1:12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30</v>
      </c>
    </row>
    <row r="61" spans="1:12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30</v>
      </c>
    </row>
    <row r="62" spans="1:12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30</v>
      </c>
    </row>
    <row r="63" spans="1:12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30</v>
      </c>
    </row>
    <row r="64" spans="1:12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30</v>
      </c>
    </row>
    <row r="65" spans="1:12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30</v>
      </c>
    </row>
    <row r="66" spans="1:12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30</v>
      </c>
    </row>
    <row r="67" spans="1:12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30</v>
      </c>
    </row>
    <row r="68" spans="1:12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30</v>
      </c>
    </row>
    <row r="69" spans="1:12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30</v>
      </c>
    </row>
    <row r="70" spans="1:12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30</v>
      </c>
    </row>
    <row r="71" spans="1:12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30</v>
      </c>
    </row>
    <row r="72" spans="1:12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30</v>
      </c>
    </row>
    <row r="73" spans="1:12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30</v>
      </c>
    </row>
    <row r="74" spans="1:12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30</v>
      </c>
    </row>
    <row r="75" spans="1:12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30</v>
      </c>
    </row>
    <row r="76" spans="1:12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30</v>
      </c>
    </row>
    <row r="77" spans="1:12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30</v>
      </c>
    </row>
    <row r="78" spans="1:12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30</v>
      </c>
    </row>
    <row r="79" spans="1:12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30</v>
      </c>
    </row>
    <row r="80" spans="1:12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30</v>
      </c>
    </row>
    <row r="81" spans="2:12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30</v>
      </c>
    </row>
    <row r="82" spans="2:12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30</v>
      </c>
    </row>
    <row r="83" spans="2:12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30</v>
      </c>
    </row>
    <row r="84" spans="2:12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30</v>
      </c>
    </row>
    <row r="85" spans="2:12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30</v>
      </c>
    </row>
    <row r="86" spans="2:12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30</v>
      </c>
    </row>
    <row r="87" spans="2:12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30</v>
      </c>
    </row>
    <row r="88" spans="2:12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30</v>
      </c>
    </row>
    <row r="89" spans="2:12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30</v>
      </c>
    </row>
    <row r="90" spans="2:12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30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Skola2</cp:lastModifiedBy>
  <cp:lastPrinted>2021-08-14T08:32:40Z</cp:lastPrinted>
  <dcterms:created xsi:type="dcterms:W3CDTF">2010-04-06T09:57:42Z</dcterms:created>
  <dcterms:modified xsi:type="dcterms:W3CDTF">2021-08-14T09:13:47Z</dcterms:modified>
</cp:coreProperties>
</file>